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Condo ECFs\"/>
    </mc:Choice>
  </mc:AlternateContent>
  <xr:revisionPtr revIDLastSave="0" documentId="8_{24914368-FEDA-429D-B470-FA0A2FEC0D1B}" xr6:coauthVersionLast="47" xr6:coauthVersionMax="47" xr10:uidLastSave="{00000000-0000-0000-0000-000000000000}"/>
  <bookViews>
    <workbookView xWindow="-120" yWindow="-120" windowWidth="29040" windowHeight="15840" xr2:uid="{6847F8C6-5CEA-473C-A1FE-D450BF03B547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P4" i="2" s="1"/>
  <c r="I5" i="2"/>
  <c r="L5" i="2"/>
  <c r="N5" i="2" s="1"/>
  <c r="I6" i="2"/>
  <c r="L6" i="2"/>
  <c r="P6" i="2" s="1"/>
  <c r="I7" i="2"/>
  <c r="L7" i="2"/>
  <c r="N7" i="2" s="1"/>
  <c r="D8" i="2"/>
  <c r="G8" i="2"/>
  <c r="H8" i="2"/>
  <c r="J8" i="2"/>
  <c r="M8" i="2"/>
  <c r="N6" i="2" l="1"/>
  <c r="L8" i="2"/>
  <c r="N9" i="2" s="1"/>
  <c r="I9" i="2"/>
  <c r="N4" i="2"/>
  <c r="P7" i="2"/>
  <c r="P5" i="2"/>
  <c r="I10" i="2"/>
  <c r="P8" i="2"/>
  <c r="N10" i="2" l="1"/>
  <c r="R5" i="2" s="1"/>
  <c r="R7" i="2"/>
  <c r="R6" i="2"/>
  <c r="Q9" i="2"/>
  <c r="R8" i="2" l="1"/>
  <c r="R4" i="2"/>
  <c r="Q10" i="2" s="1"/>
  <c r="S10" i="2" s="1"/>
</calcChain>
</file>

<file path=xl/sharedStrings.xml><?xml version="1.0" encoding="utf-8"?>
<sst xmlns="http://schemas.openxmlformats.org/spreadsheetml/2006/main" count="49" uniqueCount="41">
  <si>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</si>
  <si>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</si>
  <si>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</si>
  <si>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</si>
  <si>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</si>
  <si>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</si>
  <si>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</si>
  <si>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</si>
  <si>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</si>
  <si>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</si>
  <si>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</si>
  <si>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</si>
  <si>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</si>
  <si>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</si>
  <si>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</si>
  <si>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</si>
  <si>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</si>
  <si>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</si>
  <si>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16-33-676-006</t>
  </si>
  <si>
    <t>3012 MAPLE CREEK DR</t>
  </si>
  <si>
    <t>WD</t>
  </si>
  <si>
    <t>33-TO BE DETERMINED</t>
  </si>
  <si>
    <t>33676</t>
  </si>
  <si>
    <t>16-33-676-007</t>
  </si>
  <si>
    <t>3020 MAPLE CREEK DR</t>
  </si>
  <si>
    <t>16-33-676-008</t>
  </si>
  <si>
    <t>3028 MAPLE CREEK DR</t>
  </si>
  <si>
    <t>03-ARM'S LENGTH</t>
  </si>
  <si>
    <t>16-33-676-019</t>
  </si>
  <si>
    <t>9466 HICKORY HOLLOW CT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</si>
  <si>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</si>
  <si>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</si>
  <si>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</si>
  <si>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</si>
  <si>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</si>
  <si>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</si>
  <si>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</si>
  <si>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</si>
  <si>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Maple Creek Condos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</si>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</sst>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169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BF0D7-E7D5-4AC8-B416-8A1A508E2F13}">
  <dimension ref="A1:AR13"/>
  <sheetViews>
    <sheetView tabSelected="1" workbookViewId="0">
      <selection activeCell="J21" sqref="J21"/>
    </sheetView>
  </sheetViews>
  <sheetFormatPr defaultRowHeight="15" x14ac:dyDescent="0.25"/>
  <cols>
    <col min="1" max="1" width="14.28515625" bestFit="1" customWidth="1"/>
    <col min="2" max="2" width="24.28515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0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7" t="s">
        <v>38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44848</v>
      </c>
      <c r="D4" s="7">
        <v>264900</v>
      </c>
      <c r="E4" t="s">
        <v>20</v>
      </c>
      <c r="F4" t="s">
        <v>21</v>
      </c>
      <c r="G4" s="7">
        <v>264900</v>
      </c>
      <c r="H4" s="7">
        <v>8800</v>
      </c>
      <c r="I4" s="12">
        <f>H4/G4*100</f>
        <v>3.3220083050207627</v>
      </c>
      <c r="J4" s="7">
        <v>282475</v>
      </c>
      <c r="K4" s="7">
        <v>32027</v>
      </c>
      <c r="L4" s="7">
        <f>G4-K4</f>
        <v>232873</v>
      </c>
      <c r="M4" s="7">
        <v>256869.75</v>
      </c>
      <c r="N4" s="22">
        <f>L4/M4</f>
        <v>0.90658008582170535</v>
      </c>
      <c r="O4" s="27">
        <v>1800</v>
      </c>
      <c r="P4" s="32">
        <f>L4/O4</f>
        <v>129.3738888888889</v>
      </c>
      <c r="Q4" s="37" t="s">
        <v>22</v>
      </c>
      <c r="R4" s="42">
        <f>ABS(N10-N4)*100</f>
        <v>6.5874198227173668</v>
      </c>
      <c r="AI4" s="2"/>
      <c r="AK4" s="2"/>
    </row>
    <row r="5" spans="1:44" x14ac:dyDescent="0.25">
      <c r="A5" t="s">
        <v>23</v>
      </c>
      <c r="B5" t="s">
        <v>24</v>
      </c>
      <c r="C5" s="17">
        <v>44895</v>
      </c>
      <c r="D5" s="7">
        <v>305000</v>
      </c>
      <c r="E5" t="s">
        <v>20</v>
      </c>
      <c r="F5" t="s">
        <v>21</v>
      </c>
      <c r="G5" s="7">
        <v>305000</v>
      </c>
      <c r="H5" s="7">
        <v>9600</v>
      </c>
      <c r="I5" s="12">
        <f>H5/G5*100</f>
        <v>3.1475409836065573</v>
      </c>
      <c r="J5" s="7">
        <v>311672</v>
      </c>
      <c r="K5" s="7">
        <v>32917</v>
      </c>
      <c r="L5" s="7">
        <f>G5-K5</f>
        <v>272083</v>
      </c>
      <c r="M5" s="7">
        <v>285902.5625</v>
      </c>
      <c r="N5" s="22">
        <f>L5/M5</f>
        <v>0.95166338356970825</v>
      </c>
      <c r="O5" s="27">
        <v>2040</v>
      </c>
      <c r="P5" s="32">
        <f>L5/O5</f>
        <v>133.37401960784314</v>
      </c>
      <c r="Q5" s="37" t="s">
        <v>22</v>
      </c>
      <c r="R5" s="42">
        <f>ABS(N10-N5)*100</f>
        <v>2.079090047917076</v>
      </c>
    </row>
    <row r="6" spans="1:44" x14ac:dyDescent="0.25">
      <c r="A6" t="s">
        <v>25</v>
      </c>
      <c r="B6" t="s">
        <v>26</v>
      </c>
      <c r="C6" s="17">
        <v>44988</v>
      </c>
      <c r="D6" s="7">
        <v>289900</v>
      </c>
      <c r="E6" t="s">
        <v>20</v>
      </c>
      <c r="F6" t="s">
        <v>27</v>
      </c>
      <c r="G6" s="7">
        <v>289900</v>
      </c>
      <c r="H6" s="7">
        <v>9600</v>
      </c>
      <c r="I6" s="12">
        <f>H6/G6*100</f>
        <v>3.3114867195584687</v>
      </c>
      <c r="J6" s="7">
        <v>289361</v>
      </c>
      <c r="K6" s="7">
        <v>32917</v>
      </c>
      <c r="L6" s="7">
        <f>G6-K6</f>
        <v>256983</v>
      </c>
      <c r="M6" s="7">
        <v>263019.5</v>
      </c>
      <c r="N6" s="22">
        <f>L6/M6</f>
        <v>0.97704923019015699</v>
      </c>
      <c r="O6" s="27">
        <v>1800</v>
      </c>
      <c r="P6" s="32">
        <f>L6/O6</f>
        <v>142.76833333333335</v>
      </c>
      <c r="Q6" s="37" t="s">
        <v>22</v>
      </c>
      <c r="R6" s="42">
        <f>ABS(N10-N6)*100</f>
        <v>0.4594946141277978</v>
      </c>
    </row>
    <row r="7" spans="1:44" ht="15.75" thickBot="1" x14ac:dyDescent="0.3">
      <c r="A7" t="s">
        <v>28</v>
      </c>
      <c r="B7" t="s">
        <v>29</v>
      </c>
      <c r="C7" s="17">
        <v>44804</v>
      </c>
      <c r="D7" s="7">
        <v>349000</v>
      </c>
      <c r="E7" t="s">
        <v>20</v>
      </c>
      <c r="F7" t="s">
        <v>21</v>
      </c>
      <c r="G7" s="7">
        <v>349000</v>
      </c>
      <c r="H7" s="7">
        <v>133700</v>
      </c>
      <c r="I7" s="12">
        <f>H7/G7*100</f>
        <v>38.309455587392549</v>
      </c>
      <c r="J7" s="7">
        <v>325292</v>
      </c>
      <c r="K7" s="7">
        <v>34623</v>
      </c>
      <c r="L7" s="7">
        <f>G7-K7</f>
        <v>314377</v>
      </c>
      <c r="M7" s="7">
        <v>298122.0625</v>
      </c>
      <c r="N7" s="22">
        <f>L7/M7</f>
        <v>1.0545244366139457</v>
      </c>
      <c r="O7" s="27">
        <v>1650</v>
      </c>
      <c r="P7" s="32">
        <f>L7/O7</f>
        <v>190.53151515151515</v>
      </c>
      <c r="Q7" s="37" t="s">
        <v>22</v>
      </c>
      <c r="R7" s="42">
        <f>ABS(N10-N7)*100</f>
        <v>8.2070152565066667</v>
      </c>
    </row>
    <row r="8" spans="1:44" ht="15.75" thickTop="1" x14ac:dyDescent="0.25">
      <c r="A8" s="3"/>
      <c r="B8" s="3"/>
      <c r="C8" s="18" t="s">
        <v>30</v>
      </c>
      <c r="D8" s="8">
        <f>+SUM(D4:D7)</f>
        <v>1208800</v>
      </c>
      <c r="E8" s="3"/>
      <c r="F8" s="3"/>
      <c r="G8" s="8">
        <f>+SUM(G4:G7)</f>
        <v>1208800</v>
      </c>
      <c r="H8" s="8">
        <f>+SUM(H4:H7)</f>
        <v>161700</v>
      </c>
      <c r="I8" s="13"/>
      <c r="J8" s="8">
        <f>+SUM(J4:J7)</f>
        <v>1208800</v>
      </c>
      <c r="K8" s="8"/>
      <c r="L8" s="8">
        <f>+SUM(L4:L7)</f>
        <v>1076316</v>
      </c>
      <c r="M8" s="8">
        <f>+SUM(M4:M7)</f>
        <v>1103913.875</v>
      </c>
      <c r="N8" s="23"/>
      <c r="O8" s="28"/>
      <c r="P8" s="33">
        <f>AVERAGE(P4:P7)</f>
        <v>149.01193924539513</v>
      </c>
      <c r="Q8" s="38"/>
      <c r="R8" s="43">
        <f>ABS(N10-N9)*100</f>
        <v>0.25456904735899899</v>
      </c>
      <c r="S8" s="3"/>
    </row>
    <row r="9" spans="1:44" x14ac:dyDescent="0.25">
      <c r="A9" s="4"/>
      <c r="B9" s="4"/>
      <c r="C9" s="19"/>
      <c r="D9" s="9"/>
      <c r="E9" s="4"/>
      <c r="F9" s="4"/>
      <c r="G9" s="9"/>
      <c r="H9" s="9" t="s">
        <v>31</v>
      </c>
      <c r="I9" s="14">
        <f>H8/G8*100</f>
        <v>13.376902713434809</v>
      </c>
      <c r="J9" s="9"/>
      <c r="K9" s="9"/>
      <c r="L9" s="9"/>
      <c r="M9" s="9" t="s">
        <v>32</v>
      </c>
      <c r="N9" s="24">
        <f>L8/M8</f>
        <v>0.974999974522469</v>
      </c>
      <c r="O9" s="29"/>
      <c r="P9" s="34" t="s">
        <v>33</v>
      </c>
      <c r="Q9" s="39">
        <f>STDEV(N4:N7)</f>
        <v>6.1990039541048626E-2</v>
      </c>
      <c r="R9" s="44"/>
      <c r="S9" s="4"/>
    </row>
    <row r="10" spans="1:44" x14ac:dyDescent="0.25">
      <c r="A10" s="5"/>
      <c r="B10" s="5"/>
      <c r="C10" s="20"/>
      <c r="D10" s="10"/>
      <c r="E10" s="5"/>
      <c r="F10" s="5"/>
      <c r="G10" s="10"/>
      <c r="H10" s="10" t="s">
        <v>34</v>
      </c>
      <c r="I10" s="15">
        <f>STDEV(I4:I7)</f>
        <v>17.524737179600599</v>
      </c>
      <c r="J10" s="10"/>
      <c r="K10" s="10"/>
      <c r="L10" s="10"/>
      <c r="M10" s="10" t="s">
        <v>35</v>
      </c>
      <c r="N10" s="25">
        <f>AVERAGE(N4:N7)</f>
        <v>0.97245428404887901</v>
      </c>
      <c r="O10" s="30"/>
      <c r="P10" s="35" t="s">
        <v>36</v>
      </c>
      <c r="Q10" s="46">
        <f>AVERAGE(R4:R7)</f>
        <v>4.3332549353172265</v>
      </c>
      <c r="R10" s="45" t="s">
        <v>37</v>
      </c>
      <c r="S10" s="5">
        <f>+(Q10/N10)</f>
        <v>4.4559986072305913</v>
      </c>
    </row>
    <row r="12" spans="1:44" x14ac:dyDescent="0.25">
      <c r="J12" s="49" t="s">
        <v>39</v>
      </c>
      <c r="K12" s="48">
        <v>0.97499999999999998</v>
      </c>
    </row>
    <row r="13" spans="1:44" x14ac:dyDescent="0.25">
      <c r="J13" s="49" t="s">
        <v>40</v>
      </c>
      <c r="K13" s="48">
        <v>0.97499999999999998</v>
      </c>
    </row>
  </sheetData>
  <conditionalFormatting sqref="A4:S7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91AF-C19B-4A80-BA66-78AF608911D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2025-01-28T18:32:56Z</cp:lastPrinted>
  <dcterms:created xsi:type="dcterms:W3CDTF">2025-01-28T18:11:04Z</dcterms:created>
  <dcterms:modified xsi:type="dcterms:W3CDTF">2025-04-07T17:23:26Z</dcterms:modified>
</cp:coreProperties>
</file>